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390" windowWidth="19320" windowHeight="921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Лист1!$A$1:$D$95</definedName>
  </definedNames>
  <calcPr calcId="145621" fullCalcOnLoad="1"/>
</workbook>
</file>

<file path=xl/calcChain.xml><?xml version="1.0" encoding="utf-8"?>
<calcChain xmlns="http://schemas.openxmlformats.org/spreadsheetml/2006/main">
  <c r="D76" i="1"/>
  <c r="D63"/>
  <c r="D59"/>
  <c r="D56"/>
  <c r="D52"/>
  <c r="D42"/>
  <c r="D41"/>
  <c r="D31"/>
  <c r="D23"/>
  <c r="D19"/>
  <c r="C19"/>
  <c r="D14"/>
  <c r="C23"/>
  <c r="C14"/>
  <c r="D87"/>
  <c r="C87"/>
  <c r="D82"/>
  <c r="C82"/>
  <c r="D80"/>
  <c r="D79"/>
  <c r="D78"/>
  <c r="C80"/>
  <c r="C76"/>
  <c r="C63"/>
  <c r="C59"/>
  <c r="C56"/>
  <c r="C52"/>
  <c r="D50"/>
  <c r="C50"/>
  <c r="D44"/>
  <c r="C44"/>
  <c r="C42"/>
  <c r="C41"/>
  <c r="D38"/>
  <c r="D36"/>
  <c r="D13"/>
  <c r="C38"/>
  <c r="C36"/>
  <c r="D33"/>
  <c r="C33"/>
  <c r="C31"/>
  <c r="D24"/>
  <c r="C24"/>
  <c r="C79"/>
  <c r="C78"/>
  <c r="C13"/>
  <c r="C12"/>
  <c r="C95"/>
  <c r="D12"/>
  <c r="D95"/>
</calcChain>
</file>

<file path=xl/sharedStrings.xml><?xml version="1.0" encoding="utf-8"?>
<sst xmlns="http://schemas.openxmlformats.org/spreadsheetml/2006/main" count="179" uniqueCount="179">
  <si>
    <t>к решению Думы</t>
  </si>
  <si>
    <t>города Когалыма</t>
  </si>
  <si>
    <t>от __________ №_____</t>
  </si>
  <si>
    <t>(тыс.руб.)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</si>
  <si>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</si>
  <si>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</si>
  <si>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</si>
  <si>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</si>
  <si>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</si>
  <si>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</si>
  <si>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000 1 00 00000 00 0000 110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</si>
  <si>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</si>
  <si>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</si>
  <si>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</si>
  <si>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</si>
  <si>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</si>
  <si>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</si>
  <si>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</si>
  <si>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</si>
  <si>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</si>
  <si>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</si>
  <si>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</si>
  <si>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</si>
  <si>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</si>
  <si>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</si>
  <si>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</si>
  <si>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</si>
  <si>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</si>
  <si>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</si>
  <si>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</si>
  <si>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</si>
  <si>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</si>
  <si>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</si>
  <si>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</si>
  <si>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</si>
  <si>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</si>
  <si>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</si>
  <si>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</si>
  <si>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</si>
  <si>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</si>
  <si>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</si>
  <si>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</si>
  <si>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</si>
  <si>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</si>
  <si>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</si>
  <si>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</si>
  <si>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</si>
  <si>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</si>
  <si>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</si>
  <si>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</si>
  <si>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</si>
  <si>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</si>
  <si>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</si>
  <si>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</si>
  <si>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</si>
  <si>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</si>
  <si>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</si>
  <si>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</si>
  <si>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</si>
  <si>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</si>
  <si>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</si>
  <si>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</si>
  <si>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</si>
  <si>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</si>
  <si>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</si>
  <si>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000 1 10 00000 00 0000 120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</si>
  <si>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</si>
  <si>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</si>
  <si>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</si>
  <si>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</si>
  <si>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</si>
  <si>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</si>
  <si>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</si>
  <si>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</si>
  <si>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</si>
  <si>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</si>
  <si>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</si>
  <si>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</si>
  <si>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</si>
  <si>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</si>
  <si>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</si>
  <si>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</si>
  <si>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</si>
  <si>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</si>
  <si>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</si>
  <si>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</si>
  <si>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</si>
  <si>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</si>
  <si>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</si>
  <si>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</si>
  <si>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</si>
  <si>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</si>
  <si>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</si>
  <si>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</si>
  <si>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</si>
  <si>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</si>
  <si>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</si>
  <si>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</si>
  <si>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</si>
  <si>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</si>
  <si>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</si>
  <si>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</si>
  <si>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</si>
  <si>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</si>
  <si>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</si>
  <si>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</si>
  <si>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</si>
  <si>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</si>
  <si>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</si>
  <si>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</si>
  <si>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</si>
  <si>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</si>
  <si>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</si>
  <si>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</si>
  <si>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</si>
  <si>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</si>
  <si>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</si>
  <si>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</si>
  <si>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</si>
  <si>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</si>
  <si>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</si>
  <si>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</si>
  <si>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</si>
  <si>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</si>
  <si>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</si>
  <si>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</si>
  <si>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</si>
  <si>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</si>
  <si>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</si>
  <si>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</si>
  <si>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</si>
  <si>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</si>
  <si>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</si>
  <si>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</si>
  <si>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</si>
  <si>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</si>
  <si>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</si>
  <si>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</si>
  <si>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</si>
  <si>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</si>
  <si>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</si>
  <si>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</si>
  <si>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</si>
  <si>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бюджетам городских округов на выравнивание бюджетной обеспеченности</t>
  </si>
  <si>
    <t>000 2 02 01001 04 0000 151</t>
  </si>
  <si>
    <t>Субсидии бюджетам бюджетной системы  Российской Федерации (межбюджетные субсидии)</t>
  </si>
  <si>
    <t>000 2 02 02000 00 0000 151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</si>
  <si>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</si>
  <si>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</si>
  <si>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</si>
  <si>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</si>
  <si>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</si>
  <si>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</si>
  <si>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Прочие субсидии бюджетам городских округов</t>
  </si>
  <si>
    <t>000 2 02 02999 04 0000 151</t>
  </si>
  <si>
    <t>Субвенции бюджетам бюджетной системы Российской Федерации</t>
  </si>
  <si>
    <t>000 2 02 03000 00 0000 151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</si>
  <si>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</si>
  <si>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</si>
  <si>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</si>
  <si>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</si>
  <si>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</si>
  <si>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</si>
  <si>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</si>
  <si>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000 2 02 03070 04 0000 151</t>
  </si>
  <si>
    <t>Субвенции бюджетам городских округов на обеспечение предоставления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</si>
  <si>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000 2 02 03119 04 0000 151</t>
  </si>
  <si>
    <t>Иные межбюджетные трансферты</t>
  </si>
  <si>
    <t>000 2 02 04000 00 0000 151</t>
  </si>
  <si>
    <t>Прочие межбюджетные трансферты, передаваемые бюджетам городских округов</t>
  </si>
  <si>
    <t>000 2 02 04999 04 0000 151</t>
  </si>
  <si>
    <t xml:space="preserve">ДОХОДЫ БЮДЖЕТА - ВСЕГО </t>
  </si>
  <si>
    <t>Приложение 4</t>
  </si>
  <si>
    <t>Сумма на год</t>
  </si>
  <si>
    <t xml:space="preserve"> 2018 год</t>
  </si>
  <si>
    <t xml:space="preserve"> 2019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</si>
  <si>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</si>
  <si>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</si>
  <si>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Доходы бюджета города Когалыма по видам доходов классификации доходов бюджетов  на плановый период 2018 и 2019 годов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</si>
</sst>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</numFmts>
  <fonts count="16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0" fontId="3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5" fontId="6" fillId="0" borderId="3" xfId="3" applyNumberFormat="1" applyFont="1" applyFill="1" applyBorder="1"/>
    <xf numFmtId="165" fontId="6" fillId="0" borderId="4" xfId="3" applyNumberFormat="1" applyFont="1" applyFill="1" applyBorder="1"/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6" fontId="6" fillId="0" borderId="0" xfId="0" applyNumberFormat="1" applyFont="1" applyFill="1" applyBorder="1"/>
    <xf numFmtId="0" fontId="7" fillId="0" borderId="9" xfId="1" applyNumberFormat="1" applyFont="1" applyFill="1" applyBorder="1" applyAlignment="1">
      <alignment horizontal="left" vertical="center" wrapText="1"/>
    </xf>
    <xf numFmtId="0" fontId="7" fillId="0" borderId="10" xfId="1" applyNumberFormat="1" applyFont="1" applyFill="1" applyBorder="1" applyAlignment="1">
      <alignment horizontal="center" wrapText="1"/>
    </xf>
    <xf numFmtId="165" fontId="7" fillId="0" borderId="11" xfId="3" applyNumberFormat="1" applyFont="1" applyFill="1" applyBorder="1" applyAlignment="1">
      <alignment horizontal="center" vertical="center" wrapText="1"/>
    </xf>
    <xf numFmtId="165" fontId="7" fillId="0" borderId="12" xfId="3" applyNumberFormat="1" applyFont="1" applyFill="1" applyBorder="1" applyAlignment="1">
      <alignment horizontal="center" vertical="center" wrapText="1"/>
    </xf>
    <xf numFmtId="0" fontId="7" fillId="0" borderId="13" xfId="1" applyNumberFormat="1" applyFont="1" applyFill="1" applyBorder="1" applyAlignment="1">
      <alignment horizontal="left" vertical="center" wrapText="1"/>
    </xf>
    <xf numFmtId="0" fontId="7" fillId="0" borderId="14" xfId="1" applyNumberFormat="1" applyFont="1" applyFill="1" applyBorder="1" applyAlignment="1">
      <alignment horizontal="center" wrapText="1"/>
    </xf>
    <xf numFmtId="165" fontId="7" fillId="0" borderId="15" xfId="3" applyNumberFormat="1" applyFont="1" applyFill="1" applyBorder="1" applyAlignment="1">
      <alignment horizontal="center" vertical="center" wrapText="1"/>
    </xf>
    <xf numFmtId="165" fontId="7" fillId="0" borderId="16" xfId="3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horizontal="center" vertical="center" wrapText="1"/>
    </xf>
    <xf numFmtId="165" fontId="8" fillId="0" borderId="15" xfId="3" applyNumberFormat="1" applyFont="1" applyFill="1" applyBorder="1" applyAlignment="1">
      <alignment horizontal="center" vertical="center" wrapText="1"/>
    </xf>
    <xf numFmtId="165" fontId="9" fillId="0" borderId="16" xfId="3" applyNumberFormat="1" applyFont="1" applyFill="1" applyBorder="1" applyAlignment="1">
      <alignment horizontal="center" vertical="center" wrapText="1"/>
    </xf>
    <xf numFmtId="0" fontId="8" fillId="0" borderId="13" xfId="1" applyNumberFormat="1" applyFont="1" applyFill="1" applyBorder="1" applyAlignment="1">
      <alignment horizontal="justify" wrapText="1"/>
    </xf>
    <xf numFmtId="0" fontId="8" fillId="0" borderId="14" xfId="1" applyNumberFormat="1" applyFont="1" applyFill="1" applyBorder="1" applyAlignment="1">
      <alignment horizontal="center" vertical="center" wrapText="1"/>
    </xf>
    <xf numFmtId="165" fontId="8" fillId="0" borderId="17" xfId="3" applyNumberFormat="1" applyFont="1" applyFill="1" applyBorder="1" applyAlignment="1">
      <alignment horizontal="center" vertical="center" wrapText="1"/>
    </xf>
    <xf numFmtId="165" fontId="9" fillId="0" borderId="18" xfId="3" applyNumberFormat="1" applyFont="1" applyFill="1" applyBorder="1" applyAlignment="1">
      <alignment horizontal="center" vertical="center" wrapText="1"/>
    </xf>
    <xf numFmtId="0" fontId="10" fillId="0" borderId="13" xfId="1" applyNumberFormat="1" applyFont="1" applyFill="1" applyBorder="1" applyAlignment="1">
      <alignment horizontal="justify" wrapText="1"/>
    </xf>
    <xf numFmtId="0" fontId="10" fillId="0" borderId="14" xfId="1" applyNumberFormat="1" applyFont="1" applyFill="1" applyBorder="1" applyAlignment="1">
      <alignment horizontal="center" vertical="center" wrapText="1"/>
    </xf>
    <xf numFmtId="165" fontId="10" fillId="0" borderId="17" xfId="3" applyNumberFormat="1" applyFont="1" applyFill="1" applyBorder="1" applyAlignment="1">
      <alignment horizontal="center" vertical="center" wrapText="1"/>
    </xf>
    <xf numFmtId="165" fontId="11" fillId="0" borderId="18" xfId="3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justify" vertical="center" wrapText="1"/>
    </xf>
    <xf numFmtId="0" fontId="7" fillId="0" borderId="13" xfId="1" applyNumberFormat="1" applyFont="1" applyFill="1" applyBorder="1" applyAlignment="1">
      <alignment horizontal="justify" wrapText="1"/>
    </xf>
    <xf numFmtId="0" fontId="7" fillId="0" borderId="14" xfId="1" applyNumberFormat="1" applyFont="1" applyFill="1" applyBorder="1" applyAlignment="1">
      <alignment horizontal="center" vertical="center" wrapText="1"/>
    </xf>
    <xf numFmtId="165" fontId="12" fillId="0" borderId="16" xfId="3" applyNumberFormat="1" applyFont="1" applyFill="1" applyBorder="1" applyAlignment="1">
      <alignment horizontal="center" vertical="center" wrapText="1"/>
    </xf>
    <xf numFmtId="165" fontId="12" fillId="0" borderId="15" xfId="3" applyNumberFormat="1" applyFont="1" applyFill="1" applyBorder="1" applyAlignment="1">
      <alignment horizontal="center" vertical="center" wrapText="1"/>
    </xf>
    <xf numFmtId="165" fontId="9" fillId="0" borderId="17" xfId="3" applyNumberFormat="1" applyFont="1" applyFill="1" applyBorder="1" applyAlignment="1">
      <alignment horizontal="center" vertical="center" wrapText="1"/>
    </xf>
    <xf numFmtId="165" fontId="9" fillId="0" borderId="15" xfId="3" applyNumberFormat="1" applyFont="1" applyFill="1" applyBorder="1" applyAlignment="1">
      <alignment horizontal="center" vertical="center" wrapText="1"/>
    </xf>
    <xf numFmtId="165" fontId="11" fillId="0" borderId="17" xfId="3" applyNumberFormat="1" applyFont="1" applyFill="1" applyBorder="1" applyAlignment="1">
      <alignment horizontal="center" vertical="center" wrapText="1"/>
    </xf>
    <xf numFmtId="165" fontId="11" fillId="0" borderId="15" xfId="3" applyNumberFormat="1" applyFont="1" applyFill="1" applyBorder="1" applyAlignment="1">
      <alignment horizontal="center" vertical="center" wrapText="1"/>
    </xf>
    <xf numFmtId="165" fontId="11" fillId="0" borderId="16" xfId="3" applyNumberFormat="1" applyFont="1" applyFill="1" applyBorder="1" applyAlignment="1">
      <alignment horizontal="center" vertical="center" wrapText="1"/>
    </xf>
    <xf numFmtId="165" fontId="13" fillId="0" borderId="15" xfId="3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justify" vertical="center" wrapText="1" shrinkToFit="1"/>
    </xf>
    <xf numFmtId="0" fontId="7" fillId="0" borderId="13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justify" vertical="top" wrapText="1" shrinkToFit="1"/>
    </xf>
    <xf numFmtId="165" fontId="11" fillId="0" borderId="19" xfId="3" applyNumberFormat="1" applyFont="1" applyFill="1" applyBorder="1" applyAlignment="1">
      <alignment horizontal="center" vertical="center" wrapText="1"/>
    </xf>
    <xf numFmtId="165" fontId="11" fillId="0" borderId="20" xfId="3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2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24" xfId="1" applyNumberFormat="1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/>
    </xf>
    <xf numFmtId="0" fontId="4" fillId="0" borderId="25" xfId="1" applyNumberFormat="1" applyFont="1" applyFill="1" applyBorder="1" applyAlignment="1">
      <alignment horizontal="center" vertical="center" wrapText="1"/>
    </xf>
    <xf numFmtId="0" fontId="0" fillId="0" borderId="21" xfId="0" applyFill="1" applyBorder="1" applyAlignment="1"/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5"/>
  <sheetViews>
    <sheetView showGridLines="0" tabSelected="1" view="pageBreakPreview" zoomScale="70" zoomScaleNormal="100" workbookViewId="0">
      <selection activeCell="J17" sqref="J17"/>
    </sheetView>
  </sheetViews>
  <sheetFormatPr defaultColWidth="8.85546875" defaultRowHeight="12"/>
  <cols>
    <col min="1" max="1" width="53.5703125" style="1" customWidth="1"/>
    <col min="2" max="2" width="24" style="2" customWidth="1"/>
    <col min="3" max="3" width="16.28515625" style="7" customWidth="1"/>
    <col min="4" max="4" width="17" style="7" customWidth="1"/>
    <col min="5" max="5" width="8.85546875" style="7"/>
    <col min="6" max="6" width="11.5703125" style="7" bestFit="1" customWidth="1"/>
    <col min="7" max="16384" width="8.85546875" style="7"/>
  </cols>
  <sheetData>
    <row r="1" spans="1:6" ht="12" customHeight="1">
      <c r="D1" s="57" t="s">
        <v>172</v>
      </c>
      <c r="E1" s="57"/>
    </row>
    <row r="2" spans="1:6" ht="12" customHeight="1">
      <c r="D2" s="57" t="s">
        <v>0</v>
      </c>
      <c r="E2" s="57"/>
    </row>
    <row r="3" spans="1:6" ht="12" customHeight="1">
      <c r="D3" s="57" t="s">
        <v>1</v>
      </c>
      <c r="E3" s="57"/>
    </row>
    <row r="4" spans="1:6" ht="12" customHeight="1">
      <c r="D4" s="58" t="s">
        <v>2</v>
      </c>
      <c r="E4" s="58"/>
    </row>
    <row r="5" spans="1:6" ht="21.6" customHeight="1"/>
    <row r="6" spans="1:6" ht="25.5" customHeight="1">
      <c r="A6" s="59" t="s">
        <v>178</v>
      </c>
      <c r="B6" s="59"/>
      <c r="C6" s="59"/>
      <c r="D6" s="59"/>
    </row>
    <row r="7" spans="1:6" ht="13.9" customHeight="1">
      <c r="A7" s="6"/>
      <c r="B7" s="7"/>
    </row>
    <row r="8" spans="1:6" ht="15.75" customHeight="1" thickBot="1">
      <c r="D8" s="3" t="s">
        <v>3</v>
      </c>
    </row>
    <row r="9" spans="1:6" ht="15.75" customHeight="1" thickBot="1">
      <c r="A9" s="64" t="s">
        <v>4</v>
      </c>
      <c r="B9" s="62" t="s">
        <v>5</v>
      </c>
      <c r="C9" s="60" t="s">
        <v>173</v>
      </c>
      <c r="D9" s="61"/>
    </row>
    <row r="10" spans="1:6" ht="12.75" thickBot="1">
      <c r="A10" s="65"/>
      <c r="B10" s="63"/>
      <c r="C10" s="8" t="s">
        <v>174</v>
      </c>
      <c r="D10" s="9" t="s">
        <v>175</v>
      </c>
    </row>
    <row r="11" spans="1:6" s="2" customFormat="1" ht="12.75" thickBot="1">
      <c r="A11" s="12" t="s">
        <v>6</v>
      </c>
      <c r="B11" s="13">
        <v>2</v>
      </c>
      <c r="C11" s="14">
        <v>3</v>
      </c>
      <c r="D11" s="15">
        <v>4</v>
      </c>
    </row>
    <row r="12" spans="1:6" s="4" customFormat="1" ht="12.75">
      <c r="A12" s="18" t="s">
        <v>7</v>
      </c>
      <c r="B12" s="19" t="s">
        <v>8</v>
      </c>
      <c r="C12" s="20">
        <f>C13+C41</f>
        <v>1591957.7000000002</v>
      </c>
      <c r="D12" s="21">
        <f>D13+D41</f>
        <v>1601485.0000000002</v>
      </c>
    </row>
    <row r="13" spans="1:6" s="4" customFormat="1" ht="12.75">
      <c r="A13" s="22" t="s">
        <v>9</v>
      </c>
      <c r="B13" s="23" t="s">
        <v>10</v>
      </c>
      <c r="C13" s="24">
        <f>C14+C19+C23+C31+C36</f>
        <v>1257705.0000000002</v>
      </c>
      <c r="D13" s="25">
        <f>D14+D19+D23+D31+D36</f>
        <v>1280648.5000000002</v>
      </c>
    </row>
    <row r="14" spans="1:6" s="4" customFormat="1" ht="12.75">
      <c r="A14" s="26" t="s">
        <v>11</v>
      </c>
      <c r="B14" s="27" t="s">
        <v>12</v>
      </c>
      <c r="C14" s="28">
        <f>C15+C16+C17+C18</f>
        <v>1055370.4000000001</v>
      </c>
      <c r="D14" s="29">
        <f>D15+D16+D17+D18</f>
        <v>1071445.5</v>
      </c>
    </row>
    <row r="15" spans="1:6" ht="65.25" customHeight="1">
      <c r="A15" s="30" t="s">
        <v>13</v>
      </c>
      <c r="B15" s="31" t="s">
        <v>14</v>
      </c>
      <c r="C15" s="32">
        <v>1047023.3</v>
      </c>
      <c r="D15" s="33">
        <v>1062728.7</v>
      </c>
      <c r="F15" s="16"/>
    </row>
    <row r="16" spans="1:6" ht="87.75" customHeight="1">
      <c r="A16" s="30" t="s">
        <v>15</v>
      </c>
      <c r="B16" s="31" t="s">
        <v>16</v>
      </c>
      <c r="C16" s="32">
        <v>309</v>
      </c>
      <c r="D16" s="33">
        <v>313.60000000000002</v>
      </c>
    </row>
    <row r="17" spans="1:4" ht="42.75" customHeight="1">
      <c r="A17" s="30" t="s">
        <v>17</v>
      </c>
      <c r="B17" s="31" t="s">
        <v>18</v>
      </c>
      <c r="C17" s="32">
        <v>4338.1000000000004</v>
      </c>
      <c r="D17" s="33">
        <v>4403.2</v>
      </c>
    </row>
    <row r="18" spans="1:4" ht="78" customHeight="1">
      <c r="A18" s="30" t="s">
        <v>19</v>
      </c>
      <c r="B18" s="31" t="s">
        <v>20</v>
      </c>
      <c r="C18" s="32">
        <v>3700</v>
      </c>
      <c r="D18" s="33">
        <v>4000</v>
      </c>
    </row>
    <row r="19" spans="1:4" ht="31.5" customHeight="1">
      <c r="A19" s="26" t="s">
        <v>21</v>
      </c>
      <c r="B19" s="27" t="s">
        <v>22</v>
      </c>
      <c r="C19" s="28">
        <f>C20+C21+C22</f>
        <v>18969</v>
      </c>
      <c r="D19" s="29">
        <f>D20+D21+D22</f>
        <v>19717.099999999999</v>
      </c>
    </row>
    <row r="20" spans="1:4" ht="50.25" customHeight="1">
      <c r="A20" s="30" t="s">
        <v>23</v>
      </c>
      <c r="B20" s="31" t="s">
        <v>24</v>
      </c>
      <c r="C20" s="32">
        <v>6373.6</v>
      </c>
      <c r="D20" s="33">
        <v>6624.9</v>
      </c>
    </row>
    <row r="21" spans="1:4" ht="64.900000000000006" customHeight="1">
      <c r="A21" s="30" t="s">
        <v>25</v>
      </c>
      <c r="B21" s="31" t="s">
        <v>26</v>
      </c>
      <c r="C21" s="32">
        <v>189.7</v>
      </c>
      <c r="D21" s="33">
        <v>197.2</v>
      </c>
    </row>
    <row r="22" spans="1:4" ht="52.5" customHeight="1">
      <c r="A22" s="30" t="s">
        <v>27</v>
      </c>
      <c r="B22" s="31" t="s">
        <v>28</v>
      </c>
      <c r="C22" s="32">
        <v>12405.7</v>
      </c>
      <c r="D22" s="33">
        <v>12895</v>
      </c>
    </row>
    <row r="23" spans="1:4" ht="12.75">
      <c r="A23" s="26" t="s">
        <v>29</v>
      </c>
      <c r="B23" s="27" t="s">
        <v>30</v>
      </c>
      <c r="C23" s="28">
        <f>C24+C28+C29+C30</f>
        <v>140011.6</v>
      </c>
      <c r="D23" s="29">
        <f>D24+D28+D29+D30</f>
        <v>143270.79999999999</v>
      </c>
    </row>
    <row r="24" spans="1:4" ht="31.9" customHeight="1">
      <c r="A24" s="26" t="s">
        <v>31</v>
      </c>
      <c r="B24" s="27" t="s">
        <v>32</v>
      </c>
      <c r="C24" s="28">
        <f>C25+C26+C27</f>
        <v>86665.900000000009</v>
      </c>
      <c r="D24" s="29">
        <f>D25+D26+D27</f>
        <v>89924.6</v>
      </c>
    </row>
    <row r="25" spans="1:4" ht="26.45" customHeight="1">
      <c r="A25" s="34" t="s">
        <v>33</v>
      </c>
      <c r="B25" s="35" t="s">
        <v>34</v>
      </c>
      <c r="C25" s="36">
        <v>66254.3</v>
      </c>
      <c r="D25" s="37">
        <v>68904.5</v>
      </c>
    </row>
    <row r="26" spans="1:4" ht="37.15" customHeight="1">
      <c r="A26" s="34" t="s">
        <v>35</v>
      </c>
      <c r="B26" s="35" t="s">
        <v>36</v>
      </c>
      <c r="C26" s="36">
        <v>12711.6</v>
      </c>
      <c r="D26" s="37">
        <v>13220.1</v>
      </c>
    </row>
    <row r="27" spans="1:4" ht="25.9" customHeight="1">
      <c r="A27" s="34" t="s">
        <v>37</v>
      </c>
      <c r="B27" s="35" t="s">
        <v>38</v>
      </c>
      <c r="C27" s="36">
        <v>7700</v>
      </c>
      <c r="D27" s="37">
        <v>7800</v>
      </c>
    </row>
    <row r="28" spans="1:4" ht="25.5">
      <c r="A28" s="30" t="s">
        <v>39</v>
      </c>
      <c r="B28" s="31" t="s">
        <v>40</v>
      </c>
      <c r="C28" s="32">
        <v>46720.2</v>
      </c>
      <c r="D28" s="33">
        <v>46720.2</v>
      </c>
    </row>
    <row r="29" spans="1:4" ht="12.75">
      <c r="A29" s="30" t="s">
        <v>41</v>
      </c>
      <c r="B29" s="31" t="s">
        <v>42</v>
      </c>
      <c r="C29" s="32">
        <v>125.5</v>
      </c>
      <c r="D29" s="33">
        <v>126</v>
      </c>
    </row>
    <row r="30" spans="1:4" ht="27" customHeight="1">
      <c r="A30" s="30" t="s">
        <v>43</v>
      </c>
      <c r="B30" s="31" t="s">
        <v>44</v>
      </c>
      <c r="C30" s="32">
        <v>6500</v>
      </c>
      <c r="D30" s="33">
        <v>6500</v>
      </c>
    </row>
    <row r="31" spans="1:4" ht="12.75">
      <c r="A31" s="26" t="s">
        <v>45</v>
      </c>
      <c r="B31" s="27" t="s">
        <v>46</v>
      </c>
      <c r="C31" s="28">
        <f>C32+C33</f>
        <v>32554</v>
      </c>
      <c r="D31" s="29">
        <f>D32+D33</f>
        <v>35415.1</v>
      </c>
    </row>
    <row r="32" spans="1:4" ht="40.9" customHeight="1">
      <c r="A32" s="30" t="s">
        <v>47</v>
      </c>
      <c r="B32" s="31" t="s">
        <v>48</v>
      </c>
      <c r="C32" s="32">
        <v>11000</v>
      </c>
      <c r="D32" s="33">
        <v>13500</v>
      </c>
    </row>
    <row r="33" spans="1:6" ht="12.75">
      <c r="A33" s="26" t="s">
        <v>49</v>
      </c>
      <c r="B33" s="27" t="s">
        <v>50</v>
      </c>
      <c r="C33" s="28">
        <f>C34+C35</f>
        <v>21554</v>
      </c>
      <c r="D33" s="29">
        <f>D34+D35</f>
        <v>21915.1</v>
      </c>
    </row>
    <row r="34" spans="1:6" ht="26.25" customHeight="1">
      <c r="A34" s="34" t="s">
        <v>51</v>
      </c>
      <c r="B34" s="35" t="s">
        <v>52</v>
      </c>
      <c r="C34" s="36">
        <v>18054</v>
      </c>
      <c r="D34" s="37">
        <v>18415.099999999999</v>
      </c>
    </row>
    <row r="35" spans="1:6" ht="24" customHeight="1">
      <c r="A35" s="34" t="s">
        <v>53</v>
      </c>
      <c r="B35" s="35" t="s">
        <v>54</v>
      </c>
      <c r="C35" s="36">
        <v>3500</v>
      </c>
      <c r="D35" s="37">
        <v>3500</v>
      </c>
    </row>
    <row r="36" spans="1:6" ht="12.75">
      <c r="A36" s="26" t="s">
        <v>55</v>
      </c>
      <c r="B36" s="27" t="s">
        <v>56</v>
      </c>
      <c r="C36" s="28">
        <f>C37+C38</f>
        <v>10800</v>
      </c>
      <c r="D36" s="29">
        <f>D37+D38</f>
        <v>10800</v>
      </c>
    </row>
    <row r="37" spans="1:6" ht="37.15" customHeight="1">
      <c r="A37" s="30" t="s">
        <v>176</v>
      </c>
      <c r="B37" s="31" t="s">
        <v>57</v>
      </c>
      <c r="C37" s="32">
        <v>5750</v>
      </c>
      <c r="D37" s="33">
        <v>5750</v>
      </c>
    </row>
    <row r="38" spans="1:6" ht="33" customHeight="1">
      <c r="A38" s="38" t="s">
        <v>58</v>
      </c>
      <c r="B38" s="27" t="s">
        <v>59</v>
      </c>
      <c r="C38" s="28">
        <f>C39+C40</f>
        <v>5050</v>
      </c>
      <c r="D38" s="29">
        <f>D39+D40</f>
        <v>5050</v>
      </c>
    </row>
    <row r="39" spans="1:6" ht="25.5">
      <c r="A39" s="34" t="s">
        <v>60</v>
      </c>
      <c r="B39" s="35" t="s">
        <v>61</v>
      </c>
      <c r="C39" s="36">
        <v>50</v>
      </c>
      <c r="D39" s="37">
        <v>50</v>
      </c>
    </row>
    <row r="40" spans="1:6" ht="77.45" customHeight="1">
      <c r="A40" s="34" t="s">
        <v>62</v>
      </c>
      <c r="B40" s="35" t="s">
        <v>63</v>
      </c>
      <c r="C40" s="36">
        <v>5000</v>
      </c>
      <c r="D40" s="37">
        <v>5000</v>
      </c>
    </row>
    <row r="41" spans="1:6" s="5" customFormat="1" ht="18.75" customHeight="1">
      <c r="A41" s="39" t="s">
        <v>64</v>
      </c>
      <c r="B41" s="40" t="s">
        <v>65</v>
      </c>
      <c r="C41" s="24">
        <f>C42+C52+C56+C59+C63+C76</f>
        <v>334252.69999999995</v>
      </c>
      <c r="D41" s="41">
        <f>D42+D52+D56+D59+D63+D76</f>
        <v>320836.5</v>
      </c>
    </row>
    <row r="42" spans="1:6" s="5" customFormat="1" ht="38.25">
      <c r="A42" s="26" t="s">
        <v>66</v>
      </c>
      <c r="B42" s="27" t="s">
        <v>67</v>
      </c>
      <c r="C42" s="42">
        <f>C43+C44+C50</f>
        <v>184142.99999999997</v>
      </c>
      <c r="D42" s="41">
        <f>D43+D44+D50</f>
        <v>187823.2</v>
      </c>
      <c r="F42" s="17"/>
    </row>
    <row r="43" spans="1:6" ht="41.25" customHeight="1">
      <c r="A43" s="30" t="s">
        <v>68</v>
      </c>
      <c r="B43" s="31" t="s">
        <v>69</v>
      </c>
      <c r="C43" s="43">
        <v>7080</v>
      </c>
      <c r="D43" s="33">
        <v>7240</v>
      </c>
    </row>
    <row r="44" spans="1:6" ht="74.25" customHeight="1">
      <c r="A44" s="26" t="s">
        <v>70</v>
      </c>
      <c r="B44" s="27" t="s">
        <v>71</v>
      </c>
      <c r="C44" s="44">
        <f>C45+C46+C47+C48+C49</f>
        <v>176022.99999999997</v>
      </c>
      <c r="D44" s="29">
        <f>D45+D46+D47+D48+D49</f>
        <v>179503.2</v>
      </c>
    </row>
    <row r="45" spans="1:6" ht="66" customHeight="1">
      <c r="A45" s="34" t="s">
        <v>72</v>
      </c>
      <c r="B45" s="35" t="s">
        <v>73</v>
      </c>
      <c r="C45" s="45">
        <v>83271.399999999994</v>
      </c>
      <c r="D45" s="37">
        <v>86592.5</v>
      </c>
    </row>
    <row r="46" spans="1:6" ht="63.75">
      <c r="A46" s="34" t="s">
        <v>74</v>
      </c>
      <c r="B46" s="35" t="s">
        <v>75</v>
      </c>
      <c r="C46" s="45">
        <v>21297.9</v>
      </c>
      <c r="D46" s="37">
        <v>21479.7</v>
      </c>
    </row>
    <row r="47" spans="1:6" ht="52.5" customHeight="1">
      <c r="A47" s="34" t="s">
        <v>76</v>
      </c>
      <c r="B47" s="35" t="s">
        <v>77</v>
      </c>
      <c r="C47" s="46">
        <v>13119.6</v>
      </c>
      <c r="D47" s="47">
        <v>13119.6</v>
      </c>
    </row>
    <row r="48" spans="1:6" ht="28.5" customHeight="1">
      <c r="A48" s="34" t="s">
        <v>78</v>
      </c>
      <c r="B48" s="35" t="s">
        <v>79</v>
      </c>
      <c r="C48" s="45">
        <v>58333.7</v>
      </c>
      <c r="D48" s="37">
        <v>58311.199999999997</v>
      </c>
    </row>
    <row r="49" spans="1:4" ht="91.5" customHeight="1">
      <c r="A49" s="34" t="s">
        <v>80</v>
      </c>
      <c r="B49" s="35" t="s">
        <v>81</v>
      </c>
      <c r="C49" s="45">
        <v>0.4</v>
      </c>
      <c r="D49" s="37">
        <v>0.2</v>
      </c>
    </row>
    <row r="50" spans="1:4" ht="25.5">
      <c r="A50" s="26" t="s">
        <v>82</v>
      </c>
      <c r="B50" s="27" t="s">
        <v>83</v>
      </c>
      <c r="C50" s="28">
        <f>C51</f>
        <v>1040</v>
      </c>
      <c r="D50" s="29">
        <f>D51</f>
        <v>1080</v>
      </c>
    </row>
    <row r="51" spans="1:4" ht="36.75" customHeight="1">
      <c r="A51" s="34" t="s">
        <v>84</v>
      </c>
      <c r="B51" s="35" t="s">
        <v>85</v>
      </c>
      <c r="C51" s="36">
        <v>1040</v>
      </c>
      <c r="D51" s="37">
        <v>1080</v>
      </c>
    </row>
    <row r="52" spans="1:4" ht="25.5">
      <c r="A52" s="26" t="s">
        <v>86</v>
      </c>
      <c r="B52" s="27" t="s">
        <v>87</v>
      </c>
      <c r="C52" s="48">
        <f>C53+C54+C55</f>
        <v>1564</v>
      </c>
      <c r="D52" s="29">
        <f>D53+D54+D55</f>
        <v>1564</v>
      </c>
    </row>
    <row r="53" spans="1:4" ht="25.5">
      <c r="A53" s="30" t="s">
        <v>88</v>
      </c>
      <c r="B53" s="31" t="s">
        <v>89</v>
      </c>
      <c r="C53" s="32">
        <v>280</v>
      </c>
      <c r="D53" s="33">
        <v>280</v>
      </c>
    </row>
    <row r="54" spans="1:4" ht="12.75">
      <c r="A54" s="30" t="s">
        <v>90</v>
      </c>
      <c r="B54" s="31" t="s">
        <v>91</v>
      </c>
      <c r="C54" s="32">
        <v>240</v>
      </c>
      <c r="D54" s="33">
        <v>240</v>
      </c>
    </row>
    <row r="55" spans="1:4" ht="12.75">
      <c r="A55" s="30" t="s">
        <v>92</v>
      </c>
      <c r="B55" s="31" t="s">
        <v>93</v>
      </c>
      <c r="C55" s="32">
        <v>1044</v>
      </c>
      <c r="D55" s="33">
        <v>1044</v>
      </c>
    </row>
    <row r="56" spans="1:4" ht="25.5">
      <c r="A56" s="26" t="s">
        <v>94</v>
      </c>
      <c r="B56" s="27" t="s">
        <v>95</v>
      </c>
      <c r="C56" s="44">
        <f>C57+C58</f>
        <v>6718.4</v>
      </c>
      <c r="D56" s="29">
        <f>D57+D58</f>
        <v>6786.1</v>
      </c>
    </row>
    <row r="57" spans="1:4" ht="25.5">
      <c r="A57" s="30" t="s">
        <v>96</v>
      </c>
      <c r="B57" s="31" t="s">
        <v>97</v>
      </c>
      <c r="C57" s="32">
        <v>4718.3999999999996</v>
      </c>
      <c r="D57" s="33">
        <v>4786.1000000000004</v>
      </c>
    </row>
    <row r="58" spans="1:4" ht="25.5">
      <c r="A58" s="30" t="s">
        <v>98</v>
      </c>
      <c r="B58" s="31" t="s">
        <v>99</v>
      </c>
      <c r="C58" s="32">
        <v>2000</v>
      </c>
      <c r="D58" s="33">
        <v>2000</v>
      </c>
    </row>
    <row r="59" spans="1:4" ht="25.5">
      <c r="A59" s="26" t="s">
        <v>100</v>
      </c>
      <c r="B59" s="27" t="s">
        <v>101</v>
      </c>
      <c r="C59" s="28">
        <f>C60+C61+C62</f>
        <v>113653.79999999999</v>
      </c>
      <c r="D59" s="29">
        <f>D60+D61+D62</f>
        <v>96484.700000000012</v>
      </c>
    </row>
    <row r="60" spans="1:4" ht="25.5">
      <c r="A60" s="30" t="s">
        <v>102</v>
      </c>
      <c r="B60" s="31" t="s">
        <v>103</v>
      </c>
      <c r="C60" s="43">
        <v>20782.400000000001</v>
      </c>
      <c r="D60" s="33">
        <v>20782.400000000001</v>
      </c>
    </row>
    <row r="61" spans="1:4" ht="76.5">
      <c r="A61" s="30" t="s">
        <v>104</v>
      </c>
      <c r="B61" s="31" t="s">
        <v>105</v>
      </c>
      <c r="C61" s="43">
        <v>85511.4</v>
      </c>
      <c r="D61" s="33">
        <v>68342.3</v>
      </c>
    </row>
    <row r="62" spans="1:4" ht="51">
      <c r="A62" s="30" t="s">
        <v>177</v>
      </c>
      <c r="B62" s="31" t="s">
        <v>106</v>
      </c>
      <c r="C62" s="43">
        <v>7360</v>
      </c>
      <c r="D62" s="33">
        <v>7360</v>
      </c>
    </row>
    <row r="63" spans="1:4" ht="12.75">
      <c r="A63" s="26" t="s">
        <v>107</v>
      </c>
      <c r="B63" s="27" t="s">
        <v>108</v>
      </c>
      <c r="C63" s="44">
        <f>C64+C65+C66+C67+C68+C69+C70+C71+C72+C74+C75+C73</f>
        <v>24014</v>
      </c>
      <c r="D63" s="29">
        <f>D64+D65+D66+D67+D68+D69+D70+D71+D72+D74+D75+D73</f>
        <v>24019</v>
      </c>
    </row>
    <row r="64" spans="1:4" ht="63.75">
      <c r="A64" s="30" t="s">
        <v>109</v>
      </c>
      <c r="B64" s="31" t="s">
        <v>110</v>
      </c>
      <c r="C64" s="43">
        <v>342</v>
      </c>
      <c r="D64" s="33">
        <v>342</v>
      </c>
    </row>
    <row r="65" spans="1:6" ht="51" customHeight="1">
      <c r="A65" s="30" t="s">
        <v>111</v>
      </c>
      <c r="B65" s="31" t="s">
        <v>112</v>
      </c>
      <c r="C65" s="43">
        <v>97</v>
      </c>
      <c r="D65" s="33">
        <v>97</v>
      </c>
    </row>
    <row r="66" spans="1:6" ht="51">
      <c r="A66" s="30" t="s">
        <v>113</v>
      </c>
      <c r="B66" s="31" t="s">
        <v>114</v>
      </c>
      <c r="C66" s="43">
        <v>250</v>
      </c>
      <c r="D66" s="33">
        <v>250</v>
      </c>
    </row>
    <row r="67" spans="1:6" ht="51" customHeight="1">
      <c r="A67" s="30" t="s">
        <v>115</v>
      </c>
      <c r="B67" s="31" t="s">
        <v>116</v>
      </c>
      <c r="C67" s="43">
        <v>950</v>
      </c>
      <c r="D67" s="33">
        <v>950</v>
      </c>
    </row>
    <row r="68" spans="1:6" ht="42" customHeight="1">
      <c r="A68" s="30" t="s">
        <v>117</v>
      </c>
      <c r="B68" s="31" t="s">
        <v>118</v>
      </c>
      <c r="C68" s="43">
        <v>650</v>
      </c>
      <c r="D68" s="33">
        <v>650</v>
      </c>
    </row>
    <row r="69" spans="1:6" ht="25.5">
      <c r="A69" s="30" t="s">
        <v>119</v>
      </c>
      <c r="B69" s="31" t="s">
        <v>120</v>
      </c>
      <c r="C69" s="43">
        <v>180</v>
      </c>
      <c r="D69" s="33">
        <v>185</v>
      </c>
    </row>
    <row r="70" spans="1:6" ht="51">
      <c r="A70" s="30" t="s">
        <v>121</v>
      </c>
      <c r="B70" s="31" t="s">
        <v>122</v>
      </c>
      <c r="C70" s="43">
        <v>1514</v>
      </c>
      <c r="D70" s="33">
        <v>1514</v>
      </c>
    </row>
    <row r="71" spans="1:6" ht="51">
      <c r="A71" s="30" t="s">
        <v>123</v>
      </c>
      <c r="B71" s="31" t="s">
        <v>124</v>
      </c>
      <c r="C71" s="43">
        <v>690</v>
      </c>
      <c r="D71" s="33">
        <v>690</v>
      </c>
    </row>
    <row r="72" spans="1:6" ht="25.5">
      <c r="A72" s="30" t="s">
        <v>125</v>
      </c>
      <c r="B72" s="31" t="s">
        <v>126</v>
      </c>
      <c r="C72" s="43">
        <v>600</v>
      </c>
      <c r="D72" s="33">
        <v>600</v>
      </c>
    </row>
    <row r="73" spans="1:6" ht="63.75">
      <c r="A73" s="49" t="s">
        <v>127</v>
      </c>
      <c r="B73" s="31" t="s">
        <v>128</v>
      </c>
      <c r="C73" s="43">
        <v>13000</v>
      </c>
      <c r="D73" s="33">
        <v>13000</v>
      </c>
    </row>
    <row r="74" spans="1:6" ht="52.5" customHeight="1">
      <c r="A74" s="30" t="s">
        <v>129</v>
      </c>
      <c r="B74" s="31" t="s">
        <v>130</v>
      </c>
      <c r="C74" s="43">
        <v>1500</v>
      </c>
      <c r="D74" s="33">
        <v>1500</v>
      </c>
    </row>
    <row r="75" spans="1:6" ht="36" customHeight="1">
      <c r="A75" s="30" t="s">
        <v>131</v>
      </c>
      <c r="B75" s="31" t="s">
        <v>132</v>
      </c>
      <c r="C75" s="43">
        <v>4241</v>
      </c>
      <c r="D75" s="33">
        <v>4241</v>
      </c>
    </row>
    <row r="76" spans="1:6" ht="12.75">
      <c r="A76" s="26" t="s">
        <v>133</v>
      </c>
      <c r="B76" s="27" t="s">
        <v>134</v>
      </c>
      <c r="C76" s="44">
        <f>C77</f>
        <v>4159.5</v>
      </c>
      <c r="D76" s="29">
        <f>D77</f>
        <v>4159.5</v>
      </c>
    </row>
    <row r="77" spans="1:6" ht="12.75">
      <c r="A77" s="30" t="s">
        <v>135</v>
      </c>
      <c r="B77" s="31" t="s">
        <v>136</v>
      </c>
      <c r="C77" s="28">
        <v>4159.5</v>
      </c>
      <c r="D77" s="29">
        <v>4159.5</v>
      </c>
    </row>
    <row r="78" spans="1:6" s="5" customFormat="1" ht="12.75">
      <c r="A78" s="50" t="s">
        <v>137</v>
      </c>
      <c r="B78" s="51" t="s">
        <v>138</v>
      </c>
      <c r="C78" s="24">
        <f>C79</f>
        <v>1802637.7</v>
      </c>
      <c r="D78" s="41">
        <f>D79</f>
        <v>1730927.5999999999</v>
      </c>
    </row>
    <row r="79" spans="1:6" ht="27" customHeight="1">
      <c r="A79" s="26" t="s">
        <v>139</v>
      </c>
      <c r="B79" s="27" t="s">
        <v>140</v>
      </c>
      <c r="C79" s="28">
        <f>C80+C82+C87+C93</f>
        <v>1802637.7</v>
      </c>
      <c r="D79" s="29">
        <f>D80+D82+D87+D93</f>
        <v>1730927.5999999999</v>
      </c>
      <c r="F79" s="16"/>
    </row>
    <row r="80" spans="1:6" ht="25.5">
      <c r="A80" s="26" t="s">
        <v>141</v>
      </c>
      <c r="B80" s="27" t="s">
        <v>142</v>
      </c>
      <c r="C80" s="28">
        <f>C81</f>
        <v>182292.5</v>
      </c>
      <c r="D80" s="29">
        <f>D81</f>
        <v>182292.5</v>
      </c>
    </row>
    <row r="81" spans="1:4" ht="25.5">
      <c r="A81" s="34" t="s">
        <v>143</v>
      </c>
      <c r="B81" s="35" t="s">
        <v>144</v>
      </c>
      <c r="C81" s="45">
        <v>182292.5</v>
      </c>
      <c r="D81" s="37">
        <v>182292.5</v>
      </c>
    </row>
    <row r="82" spans="1:4" ht="25.5">
      <c r="A82" s="26" t="s">
        <v>145</v>
      </c>
      <c r="B82" s="31" t="s">
        <v>146</v>
      </c>
      <c r="C82" s="44">
        <f>C83+C84+C85+C86</f>
        <v>192259.5</v>
      </c>
      <c r="D82" s="29">
        <f>D83+D84+D85+D86</f>
        <v>182111</v>
      </c>
    </row>
    <row r="83" spans="1:4" ht="52.5" customHeight="1">
      <c r="A83" s="34" t="s">
        <v>147</v>
      </c>
      <c r="B83" s="35" t="s">
        <v>148</v>
      </c>
      <c r="C83" s="45">
        <v>59721.7</v>
      </c>
      <c r="D83" s="37">
        <v>57879.5</v>
      </c>
    </row>
    <row r="84" spans="1:4" ht="25.5">
      <c r="A84" s="34" t="s">
        <v>149</v>
      </c>
      <c r="B84" s="35" t="s">
        <v>150</v>
      </c>
      <c r="C84" s="45">
        <v>3006.5</v>
      </c>
      <c r="D84" s="37">
        <v>2993.8</v>
      </c>
    </row>
    <row r="85" spans="1:4" ht="36" customHeight="1">
      <c r="A85" s="34" t="s">
        <v>151</v>
      </c>
      <c r="B85" s="35" t="s">
        <v>152</v>
      </c>
      <c r="C85" s="45">
        <v>16132</v>
      </c>
      <c r="D85" s="37">
        <v>16132</v>
      </c>
    </row>
    <row r="86" spans="1:4" ht="15.75" customHeight="1">
      <c r="A86" s="34" t="s">
        <v>153</v>
      </c>
      <c r="B86" s="35" t="s">
        <v>154</v>
      </c>
      <c r="C86" s="45">
        <v>113399.3</v>
      </c>
      <c r="D86" s="37">
        <v>105105.7</v>
      </c>
    </row>
    <row r="87" spans="1:4" ht="25.5">
      <c r="A87" s="26" t="s">
        <v>155</v>
      </c>
      <c r="B87" s="27" t="s">
        <v>156</v>
      </c>
      <c r="C87" s="44">
        <f>C88+C89+C90+C91+C92</f>
        <v>1426177.8</v>
      </c>
      <c r="D87" s="29">
        <f>D88+D89+D90+D91+D92</f>
        <v>1364616.2</v>
      </c>
    </row>
    <row r="88" spans="1:4" ht="30" customHeight="1">
      <c r="A88" s="34" t="s">
        <v>157</v>
      </c>
      <c r="B88" s="35" t="s">
        <v>158</v>
      </c>
      <c r="C88" s="45">
        <v>7410</v>
      </c>
      <c r="D88" s="37">
        <v>7396.8</v>
      </c>
    </row>
    <row r="89" spans="1:4" ht="30.75" customHeight="1">
      <c r="A89" s="34" t="s">
        <v>159</v>
      </c>
      <c r="B89" s="35" t="s">
        <v>160</v>
      </c>
      <c r="C89" s="45">
        <v>1355759.3</v>
      </c>
      <c r="D89" s="37">
        <v>1289016</v>
      </c>
    </row>
    <row r="90" spans="1:4" ht="66.75" customHeight="1">
      <c r="A90" s="34" t="s">
        <v>161</v>
      </c>
      <c r="B90" s="35" t="s">
        <v>162</v>
      </c>
      <c r="C90" s="45">
        <v>54775</v>
      </c>
      <c r="D90" s="37">
        <v>54775</v>
      </c>
    </row>
    <row r="91" spans="1:4" ht="63.75">
      <c r="A91" s="34" t="s">
        <v>163</v>
      </c>
      <c r="B91" s="35" t="s">
        <v>164</v>
      </c>
      <c r="C91" s="45">
        <v>3038.7</v>
      </c>
      <c r="D91" s="37">
        <v>3038.7</v>
      </c>
    </row>
    <row r="92" spans="1:4" ht="54" customHeight="1">
      <c r="A92" s="52" t="s">
        <v>165</v>
      </c>
      <c r="B92" s="35" t="s">
        <v>166</v>
      </c>
      <c r="C92" s="45">
        <v>5194.8</v>
      </c>
      <c r="D92" s="37">
        <v>10389.700000000001</v>
      </c>
    </row>
    <row r="93" spans="1:4" ht="12.75">
      <c r="A93" s="26" t="s">
        <v>167</v>
      </c>
      <c r="B93" s="27" t="s">
        <v>168</v>
      </c>
      <c r="C93" s="43">
        <v>1907.9</v>
      </c>
      <c r="D93" s="33">
        <v>1907.9</v>
      </c>
    </row>
    <row r="94" spans="1:4" ht="25.5">
      <c r="A94" s="34" t="s">
        <v>169</v>
      </c>
      <c r="B94" s="35" t="s">
        <v>170</v>
      </c>
      <c r="C94" s="53">
        <v>1907.9</v>
      </c>
      <c r="D94" s="54">
        <v>1907.9</v>
      </c>
    </row>
    <row r="95" spans="1:4" s="5" customFormat="1" ht="12.75" thickBot="1">
      <c r="A95" s="55" t="s">
        <v>171</v>
      </c>
      <c r="B95" s="56"/>
      <c r="C95" s="10">
        <f>C78+C12</f>
        <v>3394595.4000000004</v>
      </c>
      <c r="D95" s="11">
        <f>D78+D12</f>
        <v>3332412.6</v>
      </c>
    </row>
  </sheetData>
  <mergeCells count="9">
    <mergeCell ref="A95:B95"/>
    <mergeCell ref="D1:E1"/>
    <mergeCell ref="D2:E2"/>
    <mergeCell ref="D3:E3"/>
    <mergeCell ref="D4:E4"/>
    <mergeCell ref="A6:D6"/>
    <mergeCell ref="C9:D9"/>
    <mergeCell ref="B9:B10"/>
    <mergeCell ref="A9:A10"/>
  </mergeCells>
  <phoneticPr fontId="14" type="noConversion"/>
  <printOptions horizontalCentered="1"/>
  <pageMargins left="0.39370078740157483" right="1.7716535433070868" top="0.78740157480314965" bottom="0.78740157480314965" header="0.51181102362204722" footer="0.51181102362204722"/>
  <pageSetup paperSize="8" firstPageNumber="19" orientation="portrait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BelyavinaYA</cp:lastModifiedBy>
  <cp:lastPrinted>2016-11-10T06:46:03Z</cp:lastPrinted>
  <dcterms:created xsi:type="dcterms:W3CDTF">2016-10-26T10:54:01Z</dcterms:created>
  <dcterms:modified xsi:type="dcterms:W3CDTF">2016-11-10T06:46:16Z</dcterms:modified>
</cp:coreProperties>
</file>